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2" i="1"/>
  <c r="C62"/>
  <c r="E65"/>
  <c r="E64"/>
  <c r="D47"/>
  <c r="C47"/>
  <c r="E56"/>
  <c r="D25"/>
  <c r="C25"/>
  <c r="E27"/>
  <c r="E35"/>
  <c r="E28"/>
  <c r="E23" l="1"/>
  <c r="E22"/>
  <c r="E19" l="1"/>
  <c r="C18"/>
  <c r="E71" l="1"/>
  <c r="D68"/>
  <c r="C68"/>
  <c r="E63"/>
  <c r="E61"/>
  <c r="E60"/>
  <c r="D59"/>
  <c r="C59"/>
  <c r="C58" s="1"/>
  <c r="E55"/>
  <c r="E54"/>
  <c r="E53"/>
  <c r="E52"/>
  <c r="E51"/>
  <c r="E50"/>
  <c r="E49"/>
  <c r="E48"/>
  <c r="C46"/>
  <c r="E45"/>
  <c r="E43"/>
  <c r="E41"/>
  <c r="E40"/>
  <c r="E39"/>
  <c r="E37"/>
  <c r="E36"/>
  <c r="E34"/>
  <c r="E32"/>
  <c r="E31"/>
  <c r="E29"/>
  <c r="E26"/>
  <c r="C24"/>
  <c r="C15" s="1"/>
  <c r="E17"/>
  <c r="E16"/>
  <c r="E14"/>
  <c r="E13"/>
  <c r="E12"/>
  <c r="E10"/>
  <c r="E11" l="1"/>
  <c r="E47"/>
  <c r="E25"/>
  <c r="E18"/>
  <c r="D46"/>
  <c r="E46" s="1"/>
  <c r="E59"/>
  <c r="E44"/>
  <c r="E70"/>
  <c r="E62"/>
  <c r="C42"/>
  <c r="C9" s="1"/>
  <c r="C8" s="1"/>
  <c r="D24"/>
  <c r="D15" s="1"/>
  <c r="D58"/>
  <c r="E58" l="1"/>
  <c r="D42"/>
  <c r="E42" s="1"/>
  <c r="E24"/>
  <c r="D9" l="1"/>
  <c r="D8" s="1"/>
  <c r="E15"/>
  <c r="E9" l="1"/>
  <c r="E8"/>
</calcChain>
</file>

<file path=xl/sharedStrings.xml><?xml version="1.0" encoding="utf-8"?>
<sst xmlns="http://schemas.openxmlformats.org/spreadsheetml/2006/main" count="137" uniqueCount="108">
  <si>
    <t xml:space="preserve">                   Наименование доходов</t>
  </si>
  <si>
    <t>Код бюджетной классификации Российской Федерации</t>
  </si>
  <si>
    <t>% исполнения</t>
  </si>
  <si>
    <t xml:space="preserve">  Приложение №2      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</si>
  <si>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</si>
  <si>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</si>
  <si>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</si>
  <si>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</si>
  <si>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</si>
  <si>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</si>
  <si>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 бюджетной обеспеченности</t>
  </si>
  <si>
    <t>Субсидии бюджетам бюджетной системы Российской Федерации (межбюджетные субсидии)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</si>
  <si>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 </t>
  </si>
  <si>
    <t>Субсидии бюджетам на создание в общеобразовательных организациях, расположенных в сельской местности, условий для занятий  физической культурой и спортом</t>
  </si>
  <si>
    <t>Прочие субсидии</t>
  </si>
  <si>
    <t>Прочие субсидии бюджетам муниципальных районов</t>
  </si>
  <si>
    <t xml:space="preserve">Субсидии на частичное возмещение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</si>
  <si>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</si>
  <si>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на  реализацию мероприятий, направленных на улучшение показателей планирования и исполнения бюджетов муниципальных образований Иркутской области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</si>
  <si>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</si>
  <si>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</si>
  <si>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</si>
  <si>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</si>
  <si>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</si>
  <si>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Субвенции бюджетам бюджетной системы Российской Федерации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</si>
  <si>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</si>
  <si>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</si>
  <si>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</si>
  <si>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местным бюджетам 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</si>
  <si>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</si>
  <si>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Государственные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</si>
  <si>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Хранение, комплектование, учет и использование архивных документов, относящихся к областной государственной собственности Иркутской области</t>
  </si>
  <si>
    <t>Определение персонального состава и обеспечение деятельности районных (городских), районных в городах  комиссий по делам несовершеннолетних и защите их прав</t>
  </si>
  <si>
    <t xml:space="preserve">Определение персонального состава и обеспечение деятельности административных комиссий </t>
  </si>
  <si>
    <t>Государственные полномочия в области противодействия коррупции</t>
  </si>
  <si>
    <t>Государственные полномочия в сфере труда</t>
  </si>
  <si>
    <t>Полномочия в сфере обращения с безнадзорными собаками и кошками</t>
  </si>
  <si>
    <t>Предоставление мер социальной поддержки многодетным и малоимущим семьям</t>
  </si>
  <si>
    <t xml:space="preserve">Прочие субвенции </t>
  </si>
  <si>
    <t>Прочие субвенции бюджетам муниципальных районов</t>
  </si>
  <si>
    <t>Субвенция на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</si>
  <si>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Субвенция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организациях</t>
  </si>
  <si>
    <t>Иные межбюджетные трансферты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</si>
  <si>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</si>
  <si>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НЕГОСУДАРСТВЕННЫХ ОРГАНИЗАЦИЙ</t>
  </si>
  <si>
    <t xml:space="preserve">000 2 04 00000 00 0000 000 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</si>
  <si>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</si>
  <si>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</si>
  <si>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</si>
  <si>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</si>
  <si>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</si>
  <si>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</si>
  <si>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</si>
  <si>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</si>
  <si>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910 2 02 10000 00 0000 150</t>
  </si>
  <si>
    <t>910 2 02 15001 00 0000 150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</si>
  <si>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</si>
  <si>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</si>
  <si>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</si>
  <si>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</si>
  <si>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</si>
  <si>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910 2 02 20000 00 0000 150</t>
  </si>
  <si>
    <t>Субсидии местным бюджетам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</si>
  <si>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910 2 02 25467 05 0000 150</t>
  </si>
  <si>
    <t>910 2 02 25497 05 0000 150</t>
  </si>
  <si>
    <t>910 2 02 20077 00 0000 150</t>
  </si>
  <si>
    <t>Субсидии местным бюджетам на софинансирование капитальных вложений в объекты муниципальной собственности в сфере образования</t>
  </si>
  <si>
    <t>910 2 02 20077 05 0000 150</t>
  </si>
  <si>
    <t>910 2 02 25097 05 0000 150</t>
  </si>
  <si>
    <t>910 2 02 29999 00 0000 150</t>
  </si>
  <si>
    <t>910 2 02 29999 05 0000 150</t>
  </si>
  <si>
    <t>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</si>
  <si>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</si>
  <si>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</si>
  <si>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</si>
  <si>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910 2 02 30000 00 0000 150</t>
  </si>
  <si>
    <t xml:space="preserve">910 2 02 35120 05 0000 150
</t>
  </si>
  <si>
    <t>910 2 02 30022 00 0000 150</t>
  </si>
  <si>
    <t>910 2 02 30022 05 0000 150</t>
  </si>
  <si>
    <t>910 2 02 30024 00 0000 150</t>
  </si>
  <si>
    <t>910 2 02 30024 05 0000 150</t>
  </si>
  <si>
    <t>910 2 02 39999 00 0000 150</t>
  </si>
  <si>
    <t>910 2 02 39999 05 0000 150</t>
  </si>
  <si>
    <t>910 2 02 40000 00 0000 150</t>
  </si>
  <si>
    <t xml:space="preserve">910 2 02 40014 05 0000 150 </t>
  </si>
  <si>
    <t>000 2 18 05030 05 0000 150</t>
  </si>
  <si>
    <t>910 2 19 60010 05 0000 150</t>
  </si>
  <si>
    <t>факт</t>
  </si>
  <si>
    <t>Безвозмездные поступления районного бюджета за  2020 год</t>
  </si>
  <si>
    <t>план на 2020 год</t>
  </si>
  <si>
    <t>Субсидии бюджетам муниципальных районов на реализацию мероприятий по обеспечению жильем молодых семей</t>
  </si>
  <si>
    <t>Субсидии  бюджетам на софинансирование капитальных вложений в объекты муниципальной собственности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</si>
  <si>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</si>
  <si>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910 2 02 25555 05 0000 150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</si>
  <si>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Иркутской области</t>
  </si>
  <si>
    <t>910 2 02 25304 05 0000 150</t>
  </si>
  <si>
    <t>Субсидии бюджетам муниципальных районов на поддержку отрасли культуры (комплектование книжных фондов муниципальных общедоступных библиотек и государственных центральных библиотек)</t>
  </si>
  <si>
    <t>Субсидии на обеспечение бесплатным питьевым молоком обучающихся 1-4 классов муниципальных общеобразовательных организаций в Иркутской области</t>
  </si>
  <si>
    <t>Субсидии на развитие домов культуры</t>
  </si>
  <si>
    <t>Субвенции на осуществление областных государственных полномочий по обеспечению двухразовым питанием детей-инвалидов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</si>
  <si>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</si>
  <si>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</si>
  <si>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</si>
  <si>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910 2 02 49999 05 0000 150</t>
  </si>
  <si>
    <t>Субвенции бюджетам муниципальных районов на проведение Всероссийской переписи населения 2020 года</t>
  </si>
  <si>
    <t>910 2 02 35469 05 0000 150</t>
  </si>
  <si>
    <t>"Об утверждении исполнения бюджета МО "Качугский район" за 2020 год"</t>
  </si>
  <si>
    <t>к решению думы муниципального района "Качугский район" №  50   от  23.04.2021г.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</si>
</sst>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wrapText="1"/>
    </xf>
    <xf numFmtId="164" fontId="3" fillId="2" borderId="1" xfId="0" applyNumberFormat="1" applyFont="1" applyFill="1" applyBorder="1"/>
    <xf numFmtId="164" fontId="1" fillId="2" borderId="1" xfId="0" applyNumberFormat="1" applyFont="1" applyFill="1" applyBorder="1"/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left" wrapText="1"/>
    </xf>
    <xf numFmtId="164" fontId="3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164" fontId="3" fillId="2" borderId="2" xfId="0" applyNumberFormat="1" applyFont="1" applyFill="1" applyBorder="1"/>
    <xf numFmtId="0" fontId="8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165" fontId="1" fillId="2" borderId="1" xfId="0" applyNumberFormat="1" applyFont="1" applyFill="1" applyBorder="1"/>
    <xf numFmtId="165" fontId="3" fillId="2" borderId="1" xfId="0" applyNumberFormat="1" applyFont="1" applyFill="1" applyBorder="1"/>
    <xf numFmtId="0" fontId="0" fillId="0" borderId="1" xfId="0" applyBorder="1" applyAlignment="1">
      <alignment horizontal="center"/>
    </xf>
    <xf numFmtId="165" fontId="1" fillId="0" borderId="1" xfId="0" applyNumberFormat="1" applyFont="1" applyFill="1" applyBorder="1"/>
    <xf numFmtId="165" fontId="3" fillId="0" borderId="1" xfId="0" applyNumberFormat="1" applyFont="1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164" fontId="1" fillId="2" borderId="2" xfId="0" applyNumberFormat="1" applyFont="1" applyFill="1" applyBorder="1"/>
    <xf numFmtId="165" fontId="1" fillId="0" borderId="2" xfId="0" applyNumberFormat="1" applyFont="1" applyFill="1" applyBorder="1"/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tabSelected="1" workbookViewId="0">
      <selection activeCell="B2" sqref="B2:E2"/>
    </sheetView>
  </sheetViews>
  <sheetFormatPr defaultRowHeight="15"/>
  <cols>
    <col min="1" max="1" width="60" customWidth="1"/>
    <col min="2" max="2" width="39" customWidth="1"/>
    <col min="3" max="3" width="22.28515625" customWidth="1"/>
    <col min="4" max="4" width="16.42578125" style="41" customWidth="1"/>
    <col min="5" max="5" width="14.85546875" customWidth="1"/>
  </cols>
  <sheetData>
    <row r="1" spans="1:5">
      <c r="B1" s="49" t="s">
        <v>3</v>
      </c>
      <c r="C1" s="49"/>
      <c r="D1" s="49"/>
      <c r="E1" s="49"/>
    </row>
    <row r="2" spans="1:5">
      <c r="B2" s="49" t="s">
        <v>107</v>
      </c>
      <c r="C2" s="49"/>
      <c r="D2" s="49"/>
      <c r="E2" s="49"/>
    </row>
    <row r="3" spans="1:5">
      <c r="B3" s="49" t="s">
        <v>106</v>
      </c>
      <c r="C3" s="49"/>
      <c r="D3" s="49"/>
      <c r="E3" s="49"/>
    </row>
    <row r="4" spans="1:5">
      <c r="B4" s="6"/>
      <c r="C4" s="6"/>
    </row>
    <row r="5" spans="1:5" ht="18.75">
      <c r="A5" s="50" t="s">
        <v>88</v>
      </c>
      <c r="B5" s="50"/>
      <c r="C5" s="50"/>
      <c r="D5" s="50"/>
      <c r="E5" s="50"/>
    </row>
    <row r="7" spans="1:5" ht="29.25">
      <c r="A7" s="1" t="s">
        <v>0</v>
      </c>
      <c r="B7" s="2" t="s">
        <v>1</v>
      </c>
      <c r="C7" s="7" t="s">
        <v>89</v>
      </c>
      <c r="D7" s="42" t="s">
        <v>87</v>
      </c>
      <c r="E7" s="38" t="s">
        <v>2</v>
      </c>
    </row>
    <row r="8" spans="1:5" ht="15.75">
      <c r="A8" s="10" t="s">
        <v>4</v>
      </c>
      <c r="B8" s="11" t="s">
        <v>5</v>
      </c>
      <c r="C8" s="12">
        <f>C9+C70</f>
        <v>883842.39999999991</v>
      </c>
      <c r="D8" s="43">
        <f>D9+D70</f>
        <v>877544.79999999993</v>
      </c>
      <c r="E8" s="37">
        <f t="shared" ref="E8:E19" si="0">D8/C8*100</f>
        <v>99.287474780571742</v>
      </c>
    </row>
    <row r="9" spans="1:5" ht="31.5">
      <c r="A9" s="13" t="s">
        <v>6</v>
      </c>
      <c r="B9" s="11" t="s">
        <v>7</v>
      </c>
      <c r="C9" s="14">
        <f>C10+C15+C42+C62</f>
        <v>886777.99999999988</v>
      </c>
      <c r="D9" s="43">
        <f>D10+D15+D42+D62</f>
        <v>880480.2</v>
      </c>
      <c r="E9" s="37">
        <f t="shared" si="0"/>
        <v>99.289810978621489</v>
      </c>
    </row>
    <row r="10" spans="1:5" ht="33">
      <c r="A10" s="15" t="s">
        <v>8</v>
      </c>
      <c r="B10" s="11" t="s">
        <v>54</v>
      </c>
      <c r="C10" s="14">
        <v>129701.2</v>
      </c>
      <c r="D10" s="43">
        <v>129701.2</v>
      </c>
      <c r="E10" s="37">
        <f t="shared" si="0"/>
        <v>100</v>
      </c>
    </row>
    <row r="11" spans="1:5" ht="15.75">
      <c r="A11" s="16" t="s">
        <v>9</v>
      </c>
      <c r="B11" s="17" t="s">
        <v>55</v>
      </c>
      <c r="C11" s="18">
        <v>126500.9</v>
      </c>
      <c r="D11" s="44">
        <v>126500.9</v>
      </c>
      <c r="E11" s="36">
        <f t="shared" si="0"/>
        <v>100</v>
      </c>
    </row>
    <row r="12" spans="1:5" ht="26.25">
      <c r="A12" s="19" t="s">
        <v>10</v>
      </c>
      <c r="B12" s="17" t="s">
        <v>56</v>
      </c>
      <c r="C12" s="9">
        <v>126500.9</v>
      </c>
      <c r="D12" s="39">
        <v>126500.9</v>
      </c>
      <c r="E12" s="36">
        <f t="shared" si="0"/>
        <v>100</v>
      </c>
    </row>
    <row r="13" spans="1:5" ht="31.5">
      <c r="A13" s="16" t="s">
        <v>57</v>
      </c>
      <c r="B13" s="17" t="s">
        <v>58</v>
      </c>
      <c r="C13" s="9">
        <v>3200.3</v>
      </c>
      <c r="D13" s="39">
        <v>3200.3</v>
      </c>
      <c r="E13" s="36">
        <f t="shared" si="0"/>
        <v>100</v>
      </c>
    </row>
    <row r="14" spans="1:5" ht="30">
      <c r="A14" s="20" t="s">
        <v>59</v>
      </c>
      <c r="B14" s="5" t="s">
        <v>60</v>
      </c>
      <c r="C14" s="9">
        <v>3200.3</v>
      </c>
      <c r="D14" s="39">
        <v>3200.3</v>
      </c>
      <c r="E14" s="36">
        <f t="shared" si="0"/>
        <v>100</v>
      </c>
    </row>
    <row r="15" spans="1:5" ht="33">
      <c r="A15" s="15" t="s">
        <v>11</v>
      </c>
      <c r="B15" s="11" t="s">
        <v>61</v>
      </c>
      <c r="C15" s="8">
        <f>C16+C17+C18+C21+C22+C23+C24</f>
        <v>203677.59999999998</v>
      </c>
      <c r="D15" s="40">
        <f>D16+D17+D18+D21+D22+D23+D24</f>
        <v>197704.9</v>
      </c>
      <c r="E15" s="40">
        <f t="shared" si="0"/>
        <v>97.067571495343628</v>
      </c>
    </row>
    <row r="16" spans="1:5" ht="39">
      <c r="A16" s="21" t="s">
        <v>62</v>
      </c>
      <c r="B16" s="17" t="s">
        <v>63</v>
      </c>
      <c r="C16" s="9">
        <v>6175</v>
      </c>
      <c r="D16" s="39">
        <v>6175</v>
      </c>
      <c r="E16" s="36">
        <f t="shared" si="0"/>
        <v>100</v>
      </c>
    </row>
    <row r="17" spans="1:5" ht="39" customHeight="1">
      <c r="A17" s="21" t="s">
        <v>90</v>
      </c>
      <c r="B17" s="17" t="s">
        <v>64</v>
      </c>
      <c r="C17" s="9">
        <v>2642.6</v>
      </c>
      <c r="D17" s="39">
        <v>2642.6</v>
      </c>
      <c r="E17" s="36">
        <f t="shared" si="0"/>
        <v>100</v>
      </c>
    </row>
    <row r="18" spans="1:5" ht="39" customHeight="1">
      <c r="A18" s="22" t="s">
        <v>91</v>
      </c>
      <c r="B18" s="23" t="s">
        <v>65</v>
      </c>
      <c r="C18" s="9">
        <f>C19+C20</f>
        <v>1192.9000000000001</v>
      </c>
      <c r="D18" s="39">
        <v>1192.9000000000001</v>
      </c>
      <c r="E18" s="36">
        <f t="shared" si="0"/>
        <v>100</v>
      </c>
    </row>
    <row r="19" spans="1:5" ht="39">
      <c r="A19" s="22" t="s">
        <v>66</v>
      </c>
      <c r="B19" s="23" t="s">
        <v>67</v>
      </c>
      <c r="C19" s="9">
        <v>1192.9000000000001</v>
      </c>
      <c r="D19" s="39">
        <v>1192.9000000000001</v>
      </c>
      <c r="E19" s="36">
        <f t="shared" si="0"/>
        <v>100</v>
      </c>
    </row>
    <row r="20" spans="1:5" ht="60" customHeight="1">
      <c r="A20" s="24" t="s">
        <v>12</v>
      </c>
      <c r="B20" s="25" t="s">
        <v>67</v>
      </c>
      <c r="C20" s="9">
        <v>0</v>
      </c>
      <c r="D20" s="39">
        <v>0</v>
      </c>
      <c r="E20" s="36">
        <v>0</v>
      </c>
    </row>
    <row r="21" spans="1:5" ht="56.25" customHeight="1">
      <c r="A21" s="24" t="s">
        <v>13</v>
      </c>
      <c r="B21" s="23" t="s">
        <v>68</v>
      </c>
      <c r="C21" s="9">
        <v>0</v>
      </c>
      <c r="D21" s="39">
        <v>0</v>
      </c>
      <c r="E21" s="36">
        <v>0</v>
      </c>
    </row>
    <row r="22" spans="1:5" ht="87" customHeight="1">
      <c r="A22" s="24" t="s">
        <v>92</v>
      </c>
      <c r="B22" s="23" t="s">
        <v>93</v>
      </c>
      <c r="C22" s="9">
        <v>20710</v>
      </c>
      <c r="D22" s="39">
        <v>17865.599999999999</v>
      </c>
      <c r="E22" s="36">
        <f>D22/C22*100</f>
        <v>86.265572187349107</v>
      </c>
    </row>
    <row r="23" spans="1:5" ht="54" customHeight="1">
      <c r="A23" s="24" t="s">
        <v>94</v>
      </c>
      <c r="B23" s="23" t="s">
        <v>95</v>
      </c>
      <c r="C23" s="9">
        <v>5888.3</v>
      </c>
      <c r="D23" s="39">
        <v>3986.4</v>
      </c>
      <c r="E23" s="36">
        <f>D23/C23*100</f>
        <v>67.700354941154501</v>
      </c>
    </row>
    <row r="24" spans="1:5" ht="15.75">
      <c r="A24" s="19" t="s">
        <v>14</v>
      </c>
      <c r="B24" s="17" t="s">
        <v>69</v>
      </c>
      <c r="C24" s="9">
        <f>C25</f>
        <v>167068.79999999999</v>
      </c>
      <c r="D24" s="39">
        <f>D25</f>
        <v>165842.4</v>
      </c>
      <c r="E24" s="36">
        <f t="shared" ref="E24:E32" si="1">D24/C24*100</f>
        <v>99.265931161294034</v>
      </c>
    </row>
    <row r="25" spans="1:5" ht="15.75">
      <c r="A25" s="19" t="s">
        <v>15</v>
      </c>
      <c r="B25" s="17" t="s">
        <v>70</v>
      </c>
      <c r="C25" s="9">
        <f>C26+C27+C28+C29+C30+C31+C32+C33+C34+C35+C36+C37+C38+C39+C40+C41</f>
        <v>167068.79999999999</v>
      </c>
      <c r="D25" s="39">
        <f>D26+D27+D28+D29+D30+D31+D32+D33+D34+D35+D36+D37+D38+D39+D40+D41</f>
        <v>165842.4</v>
      </c>
      <c r="E25" s="36">
        <f t="shared" si="1"/>
        <v>99.265931161294034</v>
      </c>
    </row>
    <row r="26" spans="1:5" ht="60">
      <c r="A26" s="20" t="s">
        <v>16</v>
      </c>
      <c r="B26" s="17" t="s">
        <v>70</v>
      </c>
      <c r="C26" s="26">
        <v>256.7</v>
      </c>
      <c r="D26" s="39">
        <v>256.7</v>
      </c>
      <c r="E26" s="36">
        <f t="shared" si="1"/>
        <v>100</v>
      </c>
    </row>
    <row r="27" spans="1:5" ht="45.75" customHeight="1">
      <c r="A27" s="20" t="s">
        <v>98</v>
      </c>
      <c r="B27" s="17" t="s">
        <v>70</v>
      </c>
      <c r="C27" s="26">
        <v>1309.7</v>
      </c>
      <c r="D27" s="39">
        <v>1309.7</v>
      </c>
      <c r="E27" s="36">
        <f t="shared" si="1"/>
        <v>100</v>
      </c>
    </row>
    <row r="28" spans="1:5" ht="73.5" customHeight="1">
      <c r="A28" s="20" t="s">
        <v>96</v>
      </c>
      <c r="B28" s="17" t="s">
        <v>70</v>
      </c>
      <c r="C28" s="26">
        <v>22.8</v>
      </c>
      <c r="D28" s="39">
        <v>22.8</v>
      </c>
      <c r="E28" s="36">
        <f t="shared" si="1"/>
        <v>100</v>
      </c>
    </row>
    <row r="29" spans="1:5" ht="90">
      <c r="A29" s="20" t="s">
        <v>17</v>
      </c>
      <c r="B29" s="17" t="s">
        <v>70</v>
      </c>
      <c r="C29" s="9">
        <v>4049.6</v>
      </c>
      <c r="D29" s="39">
        <v>4049.5</v>
      </c>
      <c r="E29" s="36">
        <f t="shared" si="1"/>
        <v>99.997530620308183</v>
      </c>
    </row>
    <row r="30" spans="1:5" ht="45">
      <c r="A30" s="20" t="s">
        <v>18</v>
      </c>
      <c r="B30" s="17" t="s">
        <v>70</v>
      </c>
      <c r="C30" s="9">
        <v>0</v>
      </c>
      <c r="D30" s="39">
        <v>0</v>
      </c>
      <c r="E30" s="36">
        <v>0</v>
      </c>
    </row>
    <row r="31" spans="1:5" ht="39">
      <c r="A31" s="21" t="s">
        <v>19</v>
      </c>
      <c r="B31" s="17" t="s">
        <v>70</v>
      </c>
      <c r="C31" s="9">
        <v>4659.7</v>
      </c>
      <c r="D31" s="39">
        <v>4659.3</v>
      </c>
      <c r="E31" s="36">
        <f t="shared" si="1"/>
        <v>99.991415756379183</v>
      </c>
    </row>
    <row r="32" spans="1:5" ht="39">
      <c r="A32" s="21" t="s">
        <v>71</v>
      </c>
      <c r="B32" s="17" t="s">
        <v>70</v>
      </c>
      <c r="C32" s="9">
        <v>85737.9</v>
      </c>
      <c r="D32" s="39">
        <v>85737.9</v>
      </c>
      <c r="E32" s="36">
        <f t="shared" si="1"/>
        <v>100</v>
      </c>
    </row>
    <row r="33" spans="1:5" ht="39">
      <c r="A33" s="24" t="s">
        <v>20</v>
      </c>
      <c r="B33" s="27" t="s">
        <v>70</v>
      </c>
      <c r="C33" s="9">
        <v>0</v>
      </c>
      <c r="D33" s="39">
        <v>0</v>
      </c>
      <c r="E33" s="36">
        <v>0</v>
      </c>
    </row>
    <row r="34" spans="1:5" ht="115.5">
      <c r="A34" s="24" t="s">
        <v>72</v>
      </c>
      <c r="B34" s="27" t="s">
        <v>70</v>
      </c>
      <c r="C34" s="9">
        <v>54720.1</v>
      </c>
      <c r="D34" s="39">
        <v>54720.1</v>
      </c>
      <c r="E34" s="36">
        <f>D34/C34*100</f>
        <v>100</v>
      </c>
    </row>
    <row r="35" spans="1:5" ht="39">
      <c r="A35" s="24" t="s">
        <v>97</v>
      </c>
      <c r="B35" s="27" t="s">
        <v>70</v>
      </c>
      <c r="C35" s="9">
        <v>1128.5</v>
      </c>
      <c r="D35" s="39">
        <v>895.5</v>
      </c>
      <c r="E35" s="36">
        <f>D35/C35*100</f>
        <v>79.353123615418696</v>
      </c>
    </row>
    <row r="36" spans="1:5" ht="51.75">
      <c r="A36" s="24" t="s">
        <v>12</v>
      </c>
      <c r="B36" s="27" t="s">
        <v>70</v>
      </c>
      <c r="C36" s="9">
        <v>2711.8</v>
      </c>
      <c r="D36" s="39">
        <v>2711.7</v>
      </c>
      <c r="E36" s="36">
        <f t="shared" ref="E36:E64" si="2">D36/C36*100</f>
        <v>99.996312412419783</v>
      </c>
    </row>
    <row r="37" spans="1:5" ht="90">
      <c r="A37" s="28" t="s">
        <v>21</v>
      </c>
      <c r="B37" s="17" t="s">
        <v>70</v>
      </c>
      <c r="C37" s="9">
        <v>3640.8</v>
      </c>
      <c r="D37" s="39">
        <v>3640.8</v>
      </c>
      <c r="E37" s="36">
        <f t="shared" si="2"/>
        <v>100</v>
      </c>
    </row>
    <row r="38" spans="1:5" ht="102.75">
      <c r="A38" s="28" t="s">
        <v>22</v>
      </c>
      <c r="B38" s="17" t="s">
        <v>70</v>
      </c>
      <c r="C38" s="9">
        <v>0</v>
      </c>
      <c r="D38" s="39">
        <v>0</v>
      </c>
      <c r="E38" s="36">
        <v>0</v>
      </c>
    </row>
    <row r="39" spans="1:5" ht="64.5">
      <c r="A39" s="28" t="s">
        <v>23</v>
      </c>
      <c r="B39" s="17" t="s">
        <v>70</v>
      </c>
      <c r="C39" s="9">
        <v>585.1</v>
      </c>
      <c r="D39" s="39">
        <v>436</v>
      </c>
      <c r="E39" s="36">
        <f t="shared" si="2"/>
        <v>74.517176551016917</v>
      </c>
    </row>
    <row r="40" spans="1:5" ht="102.75">
      <c r="A40" s="28" t="s">
        <v>73</v>
      </c>
      <c r="B40" s="17" t="s">
        <v>70</v>
      </c>
      <c r="C40" s="9">
        <v>1724.1</v>
      </c>
      <c r="D40" s="39">
        <v>1724.1</v>
      </c>
      <c r="E40" s="36">
        <f t="shared" si="2"/>
        <v>100</v>
      </c>
    </row>
    <row r="41" spans="1:5" ht="77.25">
      <c r="A41" s="28" t="s">
        <v>74</v>
      </c>
      <c r="B41" s="17" t="s">
        <v>70</v>
      </c>
      <c r="C41" s="9">
        <v>6522</v>
      </c>
      <c r="D41" s="39">
        <v>5678.3</v>
      </c>
      <c r="E41" s="36">
        <f t="shared" si="2"/>
        <v>87.063784115302056</v>
      </c>
    </row>
    <row r="42" spans="1:5" ht="33">
      <c r="A42" s="15" t="s">
        <v>24</v>
      </c>
      <c r="B42" s="11" t="s">
        <v>75</v>
      </c>
      <c r="C42" s="8">
        <f>C43+C44+C46+C58</f>
        <v>540656.1</v>
      </c>
      <c r="D42" s="40">
        <f>D43+D44+D46+D58</f>
        <v>540453.69999999995</v>
      </c>
      <c r="E42" s="36">
        <f t="shared" si="2"/>
        <v>99.962564003254556</v>
      </c>
    </row>
    <row r="43" spans="1:5" ht="60">
      <c r="A43" s="20" t="s">
        <v>25</v>
      </c>
      <c r="B43" s="46" t="s">
        <v>76</v>
      </c>
      <c r="C43" s="9">
        <v>8.8000000000000007</v>
      </c>
      <c r="D43" s="39">
        <v>8.8000000000000007</v>
      </c>
      <c r="E43" s="36">
        <f t="shared" si="2"/>
        <v>100</v>
      </c>
    </row>
    <row r="44" spans="1:5" ht="45">
      <c r="A44" s="20" t="s">
        <v>26</v>
      </c>
      <c r="B44" s="17" t="s">
        <v>77</v>
      </c>
      <c r="C44" s="9">
        <v>6343.6</v>
      </c>
      <c r="D44" s="39">
        <v>6343.6</v>
      </c>
      <c r="E44" s="36">
        <f t="shared" si="2"/>
        <v>100</v>
      </c>
    </row>
    <row r="45" spans="1:5" ht="45">
      <c r="A45" s="20" t="s">
        <v>27</v>
      </c>
      <c r="B45" s="17" t="s">
        <v>78</v>
      </c>
      <c r="C45" s="9">
        <v>6343.6</v>
      </c>
      <c r="D45" s="39">
        <v>6343.6</v>
      </c>
      <c r="E45" s="36">
        <f t="shared" si="2"/>
        <v>100</v>
      </c>
    </row>
    <row r="46" spans="1:5" ht="26.25">
      <c r="A46" s="19" t="s">
        <v>28</v>
      </c>
      <c r="B46" s="17" t="s">
        <v>79</v>
      </c>
      <c r="C46" s="9">
        <f>C47</f>
        <v>15146.2</v>
      </c>
      <c r="D46" s="39">
        <f>D47</f>
        <v>14943.800000000001</v>
      </c>
      <c r="E46" s="36">
        <f t="shared" si="2"/>
        <v>98.663691222880985</v>
      </c>
    </row>
    <row r="47" spans="1:5" ht="45">
      <c r="A47" s="20" t="s">
        <v>29</v>
      </c>
      <c r="B47" s="17" t="s">
        <v>80</v>
      </c>
      <c r="C47" s="9">
        <f>C48+C49+C50+C51+C52+C53+C54+C55+C56</f>
        <v>15146.2</v>
      </c>
      <c r="D47" s="39">
        <f>D48+D49+D50+D51+D52+D53+D54+D55+D56</f>
        <v>14943.800000000001</v>
      </c>
      <c r="E47" s="36">
        <f t="shared" si="2"/>
        <v>98.663691222880985</v>
      </c>
    </row>
    <row r="48" spans="1:5" ht="90">
      <c r="A48" s="20" t="s">
        <v>30</v>
      </c>
      <c r="B48" s="17" t="s">
        <v>80</v>
      </c>
      <c r="C48" s="9">
        <v>0.7</v>
      </c>
      <c r="D48" s="39">
        <v>0.7</v>
      </c>
      <c r="E48" s="36">
        <f t="shared" si="2"/>
        <v>100</v>
      </c>
    </row>
    <row r="49" spans="1:5" ht="39">
      <c r="A49" s="29" t="s">
        <v>31</v>
      </c>
      <c r="B49" s="17" t="s">
        <v>80</v>
      </c>
      <c r="C49" s="9">
        <v>1671.9</v>
      </c>
      <c r="D49" s="39">
        <v>1671.9</v>
      </c>
      <c r="E49" s="36">
        <f t="shared" si="2"/>
        <v>100</v>
      </c>
    </row>
    <row r="50" spans="1:5" ht="39">
      <c r="A50" s="29" t="s">
        <v>32</v>
      </c>
      <c r="B50" s="17" t="s">
        <v>80</v>
      </c>
      <c r="C50" s="9">
        <v>870.2</v>
      </c>
      <c r="D50" s="39">
        <v>870.2</v>
      </c>
      <c r="E50" s="36">
        <f t="shared" si="2"/>
        <v>100</v>
      </c>
    </row>
    <row r="51" spans="1:5" ht="26.25">
      <c r="A51" s="29" t="s">
        <v>33</v>
      </c>
      <c r="B51" s="17" t="s">
        <v>80</v>
      </c>
      <c r="C51" s="9">
        <v>863.8</v>
      </c>
      <c r="D51" s="39">
        <v>863.8</v>
      </c>
      <c r="E51" s="36">
        <f t="shared" si="2"/>
        <v>100</v>
      </c>
    </row>
    <row r="52" spans="1:5" ht="26.25">
      <c r="A52" s="29" t="s">
        <v>34</v>
      </c>
      <c r="B52" s="17" t="s">
        <v>80</v>
      </c>
      <c r="C52" s="9">
        <v>34</v>
      </c>
      <c r="D52" s="39">
        <v>34</v>
      </c>
      <c r="E52" s="36">
        <f t="shared" si="2"/>
        <v>100</v>
      </c>
    </row>
    <row r="53" spans="1:5" ht="15.75">
      <c r="A53" s="29" t="s">
        <v>35</v>
      </c>
      <c r="B53" s="17" t="s">
        <v>80</v>
      </c>
      <c r="C53" s="9">
        <v>863.8</v>
      </c>
      <c r="D53" s="39">
        <v>863.8</v>
      </c>
      <c r="E53" s="36">
        <f t="shared" si="2"/>
        <v>100</v>
      </c>
    </row>
    <row r="54" spans="1:5" ht="26.25">
      <c r="A54" s="29" t="s">
        <v>36</v>
      </c>
      <c r="B54" s="17" t="s">
        <v>80</v>
      </c>
      <c r="C54" s="9">
        <v>441.3</v>
      </c>
      <c r="D54" s="39">
        <v>299.39999999999998</v>
      </c>
      <c r="E54" s="36">
        <f t="shared" si="2"/>
        <v>67.845003399048267</v>
      </c>
    </row>
    <row r="55" spans="1:5" ht="26.25">
      <c r="A55" s="29" t="s">
        <v>37</v>
      </c>
      <c r="B55" s="17" t="s">
        <v>80</v>
      </c>
      <c r="C55" s="9">
        <v>10254.799999999999</v>
      </c>
      <c r="D55" s="39">
        <v>10208.9</v>
      </c>
      <c r="E55" s="36">
        <f t="shared" si="2"/>
        <v>99.552404727542239</v>
      </c>
    </row>
    <row r="56" spans="1:5" ht="52.5" customHeight="1">
      <c r="A56" s="29" t="s">
        <v>99</v>
      </c>
      <c r="B56" s="17" t="s">
        <v>80</v>
      </c>
      <c r="C56" s="9">
        <v>145.69999999999999</v>
      </c>
      <c r="D56" s="39">
        <v>131.1</v>
      </c>
      <c r="E56" s="36">
        <f t="shared" si="2"/>
        <v>89.979409746053534</v>
      </c>
    </row>
    <row r="57" spans="1:5" ht="52.5" customHeight="1">
      <c r="A57" s="29" t="s">
        <v>104</v>
      </c>
      <c r="B57" s="17" t="s">
        <v>105</v>
      </c>
      <c r="C57" s="9">
        <v>0</v>
      </c>
      <c r="D57" s="39">
        <v>0</v>
      </c>
      <c r="E57" s="36">
        <v>0</v>
      </c>
    </row>
    <row r="58" spans="1:5" ht="15.75">
      <c r="A58" s="19" t="s">
        <v>38</v>
      </c>
      <c r="B58" s="17" t="s">
        <v>81</v>
      </c>
      <c r="C58" s="9">
        <f>C59</f>
        <v>519157.5</v>
      </c>
      <c r="D58" s="39">
        <f>D59</f>
        <v>519157.5</v>
      </c>
      <c r="E58" s="36">
        <f t="shared" si="2"/>
        <v>100</v>
      </c>
    </row>
    <row r="59" spans="1:5" ht="15.75">
      <c r="A59" s="19" t="s">
        <v>39</v>
      </c>
      <c r="B59" s="17" t="s">
        <v>82</v>
      </c>
      <c r="C59" s="9">
        <f>C60+C61</f>
        <v>519157.5</v>
      </c>
      <c r="D59" s="39">
        <f>D60+D61</f>
        <v>519157.5</v>
      </c>
      <c r="E59" s="36">
        <f t="shared" si="2"/>
        <v>100</v>
      </c>
    </row>
    <row r="60" spans="1:5" ht="105">
      <c r="A60" s="20" t="s">
        <v>40</v>
      </c>
      <c r="B60" s="17" t="s">
        <v>82</v>
      </c>
      <c r="C60" s="9">
        <v>382958.5</v>
      </c>
      <c r="D60" s="39">
        <v>382958.5</v>
      </c>
      <c r="E60" s="36">
        <f t="shared" si="2"/>
        <v>100</v>
      </c>
    </row>
    <row r="61" spans="1:5" ht="60">
      <c r="A61" s="20" t="s">
        <v>41</v>
      </c>
      <c r="B61" s="17" t="s">
        <v>82</v>
      </c>
      <c r="C61" s="9">
        <v>136199</v>
      </c>
      <c r="D61" s="39">
        <v>136199</v>
      </c>
      <c r="E61" s="36">
        <f t="shared" si="2"/>
        <v>100</v>
      </c>
    </row>
    <row r="62" spans="1:5" ht="15.75">
      <c r="A62" s="30" t="s">
        <v>42</v>
      </c>
      <c r="B62" s="11" t="s">
        <v>83</v>
      </c>
      <c r="C62" s="8">
        <f>C63+C64+C65</f>
        <v>12743.1</v>
      </c>
      <c r="D62" s="40">
        <f>D63+D64+D65</f>
        <v>12620.4</v>
      </c>
      <c r="E62" s="36">
        <f t="shared" si="2"/>
        <v>99.037125974056536</v>
      </c>
    </row>
    <row r="63" spans="1:5" ht="75">
      <c r="A63" s="20" t="s">
        <v>43</v>
      </c>
      <c r="B63" s="17" t="s">
        <v>84</v>
      </c>
      <c r="C63" s="9">
        <v>2267.1</v>
      </c>
      <c r="D63" s="39">
        <v>2267.1</v>
      </c>
      <c r="E63" s="36">
        <f t="shared" si="2"/>
        <v>100</v>
      </c>
    </row>
    <row r="64" spans="1:5" ht="81" customHeight="1">
      <c r="A64" s="20" t="s">
        <v>100</v>
      </c>
      <c r="B64" s="17" t="s">
        <v>101</v>
      </c>
      <c r="C64" s="47">
        <v>8476</v>
      </c>
      <c r="D64" s="48">
        <v>8353.2999999999993</v>
      </c>
      <c r="E64" s="36">
        <f t="shared" si="2"/>
        <v>98.552383199622454</v>
      </c>
    </row>
    <row r="65" spans="1:5" ht="87" customHeight="1">
      <c r="A65" s="20" t="s">
        <v>102</v>
      </c>
      <c r="B65" s="17" t="s">
        <v>103</v>
      </c>
      <c r="C65" s="47">
        <v>2000</v>
      </c>
      <c r="D65" s="48">
        <v>2000</v>
      </c>
      <c r="E65" s="36">
        <f>D65/C65*100</f>
        <v>100</v>
      </c>
    </row>
    <row r="66" spans="1:5" ht="29.25">
      <c r="A66" s="31" t="s">
        <v>44</v>
      </c>
      <c r="B66" s="32" t="s">
        <v>45</v>
      </c>
      <c r="C66" s="33">
        <v>0</v>
      </c>
      <c r="D66" s="45">
        <v>0</v>
      </c>
      <c r="E66" s="36">
        <v>0</v>
      </c>
    </row>
    <row r="67" spans="1:5" ht="15.75">
      <c r="A67" s="31" t="s">
        <v>46</v>
      </c>
      <c r="B67" s="32" t="s">
        <v>47</v>
      </c>
      <c r="C67" s="8">
        <v>0</v>
      </c>
      <c r="D67" s="40">
        <v>0</v>
      </c>
      <c r="E67" s="36">
        <v>0</v>
      </c>
    </row>
    <row r="68" spans="1:5" ht="100.5">
      <c r="A68" s="31" t="s">
        <v>48</v>
      </c>
      <c r="B68" s="3" t="s">
        <v>49</v>
      </c>
      <c r="C68" s="8">
        <f>C69</f>
        <v>0</v>
      </c>
      <c r="D68" s="40">
        <f>D69</f>
        <v>0</v>
      </c>
      <c r="E68" s="36">
        <v>0</v>
      </c>
    </row>
    <row r="69" spans="1:5" ht="26.25">
      <c r="A69" s="21" t="s">
        <v>50</v>
      </c>
      <c r="B69" s="4" t="s">
        <v>85</v>
      </c>
      <c r="C69" s="9">
        <v>0</v>
      </c>
      <c r="D69" s="39">
        <v>0</v>
      </c>
      <c r="E69" s="36">
        <v>0</v>
      </c>
    </row>
    <row r="70" spans="1:5" ht="63">
      <c r="A70" s="34" t="s">
        <v>51</v>
      </c>
      <c r="B70" s="3" t="s">
        <v>52</v>
      </c>
      <c r="C70" s="8">
        <v>-2935.6</v>
      </c>
      <c r="D70" s="40">
        <v>-2935.4</v>
      </c>
      <c r="E70" s="36">
        <f>D70/C70*100</f>
        <v>99.993187082708829</v>
      </c>
    </row>
    <row r="71" spans="1:5" ht="38.25">
      <c r="A71" s="35" t="s">
        <v>53</v>
      </c>
      <c r="B71" s="5" t="s">
        <v>86</v>
      </c>
      <c r="C71" s="9">
        <v>-2935.6</v>
      </c>
      <c r="D71" s="39">
        <v>-2935.4</v>
      </c>
      <c r="E71" s="36">
        <f>D71/C71*100</f>
        <v>99.993187082708829</v>
      </c>
    </row>
  </sheetData>
  <mergeCells count="4">
    <mergeCell ref="B1:E1"/>
    <mergeCell ref="B2:E2"/>
    <mergeCell ref="B3:E3"/>
    <mergeCell ref="A5:E5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2020-03-30T03:36:50Z</cp:lastPrinted>
  <dcterms:created xsi:type="dcterms:W3CDTF">2019-03-15T01:38:08Z</dcterms:created>
  <dcterms:modified xsi:type="dcterms:W3CDTF">2021-04-26T02:20:15Z</dcterms:modified>
</cp:coreProperties>
</file>